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Revised 10.18.2021/"/>
    </mc:Choice>
  </mc:AlternateContent>
  <xr:revisionPtr revIDLastSave="0" documentId="13_ncr:1_{67F6CA7B-6D70-4C4E-BE67-DF6F44B1EEFA}" xr6:coauthVersionLast="47" xr6:coauthVersionMax="47" xr10:uidLastSave="{00000000-0000-0000-0000-000000000000}"/>
  <bookViews>
    <workbookView xWindow="-120" yWindow="-120" windowWidth="29040" windowHeight="15840" firstSheet="1" activeTab="2" xr2:uid="{AD0ECB8B-FF77-4A2E-9F3D-81026830024A}"/>
  </bookViews>
  <sheets>
    <sheet name="PP RBHA Final Score by GSA" sheetId="10" state="hidden" r:id="rId1"/>
    <sheet name="Ranking Summary" sheetId="11" r:id="rId2"/>
    <sheet name="Scores Statewide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K18" i="1" s="1"/>
  <c r="J17" i="1"/>
  <c r="J18" i="1" s="1"/>
  <c r="G17" i="1"/>
  <c r="G18" i="1" s="1"/>
  <c r="K15" i="1"/>
  <c r="K16" i="1" s="1"/>
  <c r="J15" i="1"/>
  <c r="J16" i="1" s="1"/>
  <c r="G15" i="1"/>
  <c r="G16" i="1" s="1"/>
  <c r="K13" i="1"/>
  <c r="K14" i="1" s="1"/>
  <c r="J13" i="1"/>
  <c r="J14" i="1" s="1"/>
  <c r="G13" i="1"/>
  <c r="G14" i="1" s="1"/>
  <c r="K11" i="1"/>
  <c r="K12" i="1" s="1"/>
  <c r="J11" i="1"/>
  <c r="J12" i="1" s="1"/>
  <c r="G9" i="1"/>
  <c r="G10" i="1" s="1"/>
  <c r="G11" i="1"/>
  <c r="G12" i="1" s="1"/>
  <c r="K9" i="1"/>
  <c r="K10" i="1" s="1"/>
  <c r="J9" i="1"/>
  <c r="J10" i="1" s="1"/>
  <c r="K7" i="1"/>
  <c r="J7" i="1"/>
  <c r="G7" i="1"/>
  <c r="K8" i="1" l="1"/>
  <c r="J8" i="1"/>
  <c r="G8" i="1"/>
  <c r="D19" i="1"/>
  <c r="G19" i="1" l="1"/>
  <c r="J19" i="1"/>
  <c r="K19" i="1" l="1"/>
  <c r="C8" i="10"/>
  <c r="C11" i="10" l="1"/>
  <c r="G11" i="10"/>
  <c r="C12" i="10"/>
  <c r="K12" i="10"/>
  <c r="D11" i="10" l="1"/>
  <c r="D12" i="10"/>
  <c r="D8" i="10"/>
  <c r="L12" i="10" l="1"/>
  <c r="H11" i="10" l="1"/>
</calcChain>
</file>

<file path=xl/sharedStrings.xml><?xml version="1.0" encoding="utf-8"?>
<sst xmlns="http://schemas.openxmlformats.org/spreadsheetml/2006/main" count="126" uniqueCount="46">
  <si>
    <t>Points Possible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</si>
  <si>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</si>
  <si>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</si>
  <si>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</si>
  <si>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</si>
  <si>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</si>
  <si>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</si>
  <si>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Total Points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</si>
  <si>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</si>
  <si>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</si>
  <si>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</si>
  <si>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</si>
  <si>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</si>
  <si>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</si>
  <si>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</si>
  <si>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Non-Encounter Sanctions</t>
  </si>
  <si>
    <t>Notice to Cure</t>
  </si>
  <si>
    <t>Corrective Action Plan</t>
  </si>
  <si>
    <t>Claims Performance</t>
  </si>
  <si>
    <t>CAHPS</t>
  </si>
  <si>
    <t>PP RBHA#</t>
  </si>
  <si>
    <t>PPR 1</t>
  </si>
  <si>
    <t>PPR 2</t>
  </si>
  <si>
    <t>PPR 3</t>
  </si>
  <si>
    <t>PPR 4</t>
  </si>
  <si>
    <t>PPR 5</t>
  </si>
  <si>
    <t>PPR 6</t>
  </si>
  <si>
    <t xml:space="preserve">Member Grievances </t>
  </si>
  <si>
    <t>Number of AHCCCS Complete Care Offerors Statewide = 3</t>
  </si>
  <si>
    <t>Past Performance with AHCCCS RBHA</t>
  </si>
  <si>
    <t xml:space="preserve">Final Score by GSA </t>
  </si>
  <si>
    <t>Scores Statewide</t>
  </si>
  <si>
    <t>Past Performance with AHCCCS - RBHA</t>
  </si>
  <si>
    <t>Rank</t>
  </si>
  <si>
    <t>PPR 1 - Non-Encounter Sanctions</t>
  </si>
  <si>
    <t>PPR 2 - Notice to Cure</t>
  </si>
  <si>
    <t>PPR 3 - Corrective Action Plan</t>
  </si>
  <si>
    <t>Ranking Summary</t>
  </si>
  <si>
    <t>Offeror</t>
  </si>
  <si>
    <t>PP RBHA Measure</t>
  </si>
  <si>
    <t>If Offeror omits a submission, the requirement rank for that offeror for that submission will be an "X"</t>
  </si>
  <si>
    <t>PPR 4 - Claims Performance</t>
  </si>
  <si>
    <t xml:space="preserve">PPR 5 - Member Grievances </t>
  </si>
  <si>
    <t>PPA 6 - CAHPS</t>
  </si>
  <si>
    <t>RBHA  Rank Score from Evaluation Team</t>
  </si>
  <si>
    <t>RBHA  Weighted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</si>
</sst>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4" borderId="13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2" fontId="2" fillId="5" borderId="9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wrapText="1"/>
    </xf>
    <xf numFmtId="0" fontId="4" fillId="0" borderId="0" xfId="0" applyFont="1"/>
    <xf numFmtId="0" fontId="1" fillId="0" borderId="15" xfId="0" applyFont="1" applyBorder="1" applyAlignment="1">
      <alignment horizontal="center"/>
    </xf>
    <xf numFmtId="0" fontId="0" fillId="0" borderId="8" xfId="0" applyBorder="1"/>
    <xf numFmtId="3" fontId="0" fillId="0" borderId="15" xfId="0" applyNumberForma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2" fontId="0" fillId="5" borderId="18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2" fontId="0" fillId="3" borderId="18" xfId="0" applyNumberForma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15" xfId="0" applyBorder="1"/>
    <xf numFmtId="0" fontId="2" fillId="5" borderId="15" xfId="0" applyFont="1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2" fontId="1" fillId="2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2" fontId="0" fillId="0" borderId="0" xfId="0" applyNumberFormat="1"/>
    <xf numFmtId="0" fontId="3" fillId="2" borderId="12" xfId="0" applyFont="1" applyFill="1" applyBorder="1" applyAlignment="1" applyProtection="1">
      <alignment horizontal="center" wrapText="1"/>
      <protection locked="0"/>
    </xf>
    <xf numFmtId="0" fontId="3" fillId="3" borderId="12" xfId="0" applyFont="1" applyFill="1" applyBorder="1" applyAlignment="1" applyProtection="1">
      <alignment horizontal="center" wrapText="1"/>
      <protection locked="0"/>
    </xf>
    <xf numFmtId="0" fontId="3" fillId="4" borderId="14" xfId="0" applyFont="1" applyFill="1" applyBorder="1" applyAlignment="1" applyProtection="1">
      <alignment horizontal="center" wrapText="1"/>
      <protection locked="0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CCC0DA"/>
      <color rgb="FF95B3D7"/>
      <color rgb="FFDA9694"/>
      <color rgb="FFD8E4BC"/>
      <color rgb="FFFCD5B4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1:L12"/>
  <sheetViews>
    <sheetView showGridLines="0" workbookViewId="0">
      <selection activeCell="B31" sqref="B31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8" bestFit="1" customWidth="1"/>
    <col min="7" max="7" width="10.140625" bestFit="1" customWidth="1"/>
    <col min="8" max="8" width="12" customWidth="1"/>
    <col min="10" max="10" width="48" bestFit="1" customWidth="1"/>
    <col min="11" max="11" width="10.140625" bestFit="1" customWidth="1"/>
    <col min="12" max="12" width="10.42578125" customWidth="1"/>
  </cols>
  <sheetData>
    <row r="1" spans="2:12" ht="26.25" x14ac:dyDescent="0.4">
      <c r="B1" s="63" t="s">
        <v>29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2:12" ht="18.75" x14ac:dyDescent="0.3">
      <c r="B2" s="64" t="s">
        <v>30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4" spans="2:12" ht="15.75" thickBot="1" x14ac:dyDescent="0.3"/>
    <row r="5" spans="2:12" ht="15.75" thickBot="1" x14ac:dyDescent="0.3">
      <c r="B5" s="60" t="s">
        <v>10</v>
      </c>
      <c r="C5" s="61"/>
      <c r="D5" s="62"/>
      <c r="F5" s="60" t="s">
        <v>13</v>
      </c>
      <c r="G5" s="61"/>
      <c r="H5" s="62"/>
      <c r="J5" s="60" t="s">
        <v>14</v>
      </c>
      <c r="K5" s="61"/>
      <c r="L5" s="62"/>
    </row>
    <row r="6" spans="2:12" ht="60.75" thickBot="1" x14ac:dyDescent="0.3">
      <c r="B6" s="10" t="s">
        <v>8</v>
      </c>
      <c r="C6" s="11" t="s">
        <v>11</v>
      </c>
      <c r="D6" s="18" t="s">
        <v>12</v>
      </c>
      <c r="F6" s="10" t="s">
        <v>8</v>
      </c>
      <c r="G6" s="11" t="s">
        <v>11</v>
      </c>
      <c r="H6" s="18" t="s">
        <v>12</v>
      </c>
      <c r="J6" s="10" t="s">
        <v>8</v>
      </c>
      <c r="K6" s="11" t="s">
        <v>11</v>
      </c>
      <c r="L6" s="18" t="s">
        <v>12</v>
      </c>
    </row>
    <row r="7" spans="2:12" ht="15.75" thickBot="1" x14ac:dyDescent="0.3">
      <c r="B7" s="22" t="s">
        <v>1</v>
      </c>
      <c r="C7" s="23"/>
      <c r="D7" s="24"/>
      <c r="F7" s="22" t="s">
        <v>1</v>
      </c>
      <c r="G7" s="23"/>
      <c r="H7" s="24"/>
      <c r="J7" s="22" t="s">
        <v>1</v>
      </c>
      <c r="K7" s="23"/>
      <c r="L7" s="24"/>
    </row>
    <row r="8" spans="2:12" ht="15.75" thickBot="1" x14ac:dyDescent="0.3">
      <c r="B8" s="12" t="s">
        <v>2</v>
      </c>
      <c r="C8" s="19">
        <f>'Scores Statewide'!G19</f>
        <v>420.83333333333331</v>
      </c>
      <c r="D8" s="13">
        <f t="shared" ref="D8:D12" si="0">IF(C8=0,"",RANK(C8,$C$7:$C$12,0))</f>
        <v>1</v>
      </c>
      <c r="F8" s="25" t="s">
        <v>2</v>
      </c>
      <c r="G8" s="26"/>
      <c r="H8" s="27"/>
      <c r="J8" s="25" t="s">
        <v>2</v>
      </c>
      <c r="K8" s="26"/>
      <c r="L8" s="27"/>
    </row>
    <row r="9" spans="2:12" ht="15.75" thickBot="1" x14ac:dyDescent="0.3">
      <c r="B9" s="25" t="s">
        <v>3</v>
      </c>
      <c r="C9" s="26"/>
      <c r="D9" s="27"/>
      <c r="F9" s="25" t="s">
        <v>3</v>
      </c>
      <c r="G9" s="26"/>
      <c r="H9" s="27"/>
      <c r="J9" s="25" t="s">
        <v>3</v>
      </c>
      <c r="K9" s="26"/>
      <c r="L9" s="27"/>
    </row>
    <row r="10" spans="2:12" ht="15.75" thickBot="1" x14ac:dyDescent="0.3">
      <c r="B10" s="25" t="s">
        <v>4</v>
      </c>
      <c r="C10" s="26"/>
      <c r="D10" s="27"/>
      <c r="F10" s="25" t="s">
        <v>4</v>
      </c>
      <c r="G10" s="26"/>
      <c r="H10" s="27"/>
      <c r="J10" s="25" t="s">
        <v>4</v>
      </c>
      <c r="K10" s="26"/>
      <c r="L10" s="27"/>
    </row>
    <row r="11" spans="2:12" ht="15.75" thickBot="1" x14ac:dyDescent="0.3">
      <c r="B11" s="14" t="s">
        <v>5</v>
      </c>
      <c r="C11" s="20">
        <f>IF('Scores Statewide'!J3="x","",'Scores Statewide'!J19)</f>
        <v>339.16666666666663</v>
      </c>
      <c r="D11" s="15">
        <f>IF(OR(C11="",C11=0),"",RANK(C11,$C$7:$C$12,0))</f>
        <v>2</v>
      </c>
      <c r="F11" s="14" t="s">
        <v>5</v>
      </c>
      <c r="G11" s="20">
        <f>'Scores Statewide'!J19</f>
        <v>339.16666666666663</v>
      </c>
      <c r="H11" s="15">
        <f>IF(G11=0,"",RANK(G11,$G$11:$G$12,0))</f>
        <v>1</v>
      </c>
      <c r="J11" s="25" t="s">
        <v>5</v>
      </c>
      <c r="K11" s="26"/>
      <c r="L11" s="27"/>
    </row>
    <row r="12" spans="2:12" ht="15.75" thickBot="1" x14ac:dyDescent="0.3">
      <c r="B12" s="16" t="s">
        <v>9</v>
      </c>
      <c r="C12" s="21">
        <f>'Scores Statewide'!K19</f>
        <v>240</v>
      </c>
      <c r="D12" s="17">
        <f t="shared" si="0"/>
        <v>3</v>
      </c>
      <c r="F12" s="16" t="s">
        <v>9</v>
      </c>
      <c r="G12" s="21"/>
      <c r="H12" s="17"/>
      <c r="J12" s="16" t="s">
        <v>9</v>
      </c>
      <c r="K12" s="21">
        <f>'Scores Statewide'!K19</f>
        <v>240</v>
      </c>
      <c r="L12" s="17">
        <f>IF(K12=0,"",RANK(K12,$K$8:$K$12,0))</f>
        <v>1</v>
      </c>
    </row>
  </sheetData>
  <mergeCells count="5">
    <mergeCell ref="B5:D5"/>
    <mergeCell ref="F5:H5"/>
    <mergeCell ref="J5:L5"/>
    <mergeCell ref="B1:L1"/>
    <mergeCell ref="B2:L2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Statewide'!$J$3="x"</xm:f>
            <x14:dxf>
              <fill>
                <patternFill>
                  <bgColor theme="0" tint="-0.34998626667073579"/>
                </patternFill>
              </fill>
            </x14:dxf>
          </x14:cfRule>
          <xm:sqref>B11:D11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2134-66B7-4C14-AFEE-729DFC4A6DCC}">
  <dimension ref="B1:K23"/>
  <sheetViews>
    <sheetView showGridLines="0" workbookViewId="0">
      <selection activeCell="H31" sqref="H31"/>
    </sheetView>
  </sheetViews>
  <sheetFormatPr defaultRowHeight="15" x14ac:dyDescent="0.25"/>
  <cols>
    <col min="2" max="2" width="48" bestFit="1" customWidth="1"/>
    <col min="3" max="3" width="9" customWidth="1"/>
    <col min="5" max="5" width="48" bestFit="1" customWidth="1"/>
    <col min="8" max="8" width="48" bestFit="1" customWidth="1"/>
  </cols>
  <sheetData>
    <row r="1" spans="2:11" ht="26.25" x14ac:dyDescent="0.4">
      <c r="B1" s="63" t="s">
        <v>32</v>
      </c>
      <c r="C1" s="63"/>
      <c r="D1" s="63"/>
      <c r="E1" s="63"/>
      <c r="F1" s="63"/>
      <c r="G1" s="63"/>
      <c r="H1" s="63"/>
      <c r="I1" s="63"/>
      <c r="J1" s="63"/>
      <c r="K1" s="63"/>
    </row>
    <row r="2" spans="2:11" ht="18.75" x14ac:dyDescent="0.3">
      <c r="B2" s="64" t="s">
        <v>37</v>
      </c>
      <c r="C2" s="64"/>
      <c r="D2" s="64"/>
      <c r="E2" s="64"/>
      <c r="F2" s="64"/>
      <c r="G2" s="64"/>
      <c r="H2" s="64"/>
      <c r="I2" s="64"/>
      <c r="J2" s="64"/>
      <c r="K2" s="64"/>
    </row>
    <row r="4" spans="2:11" x14ac:dyDescent="0.25">
      <c r="B4" t="s">
        <v>40</v>
      </c>
    </row>
    <row r="5" spans="2:11" ht="15.75" thickBot="1" x14ac:dyDescent="0.3"/>
    <row r="6" spans="2:11" ht="15.75" thickBot="1" x14ac:dyDescent="0.3">
      <c r="B6" s="60" t="s">
        <v>34</v>
      </c>
      <c r="C6" s="62"/>
      <c r="E6" s="60" t="s">
        <v>35</v>
      </c>
      <c r="F6" s="62"/>
      <c r="H6" s="60" t="s">
        <v>36</v>
      </c>
      <c r="I6" s="62"/>
    </row>
    <row r="7" spans="2:11" ht="15.75" thickBot="1" x14ac:dyDescent="0.3">
      <c r="B7" s="10" t="s">
        <v>38</v>
      </c>
      <c r="C7" s="33" t="s">
        <v>33</v>
      </c>
      <c r="E7" s="10" t="s">
        <v>38</v>
      </c>
      <c r="F7" s="33" t="s">
        <v>33</v>
      </c>
      <c r="H7" s="10" t="s">
        <v>38</v>
      </c>
      <c r="I7" s="33" t="s">
        <v>33</v>
      </c>
    </row>
    <row r="8" spans="2:11" ht="15.75" thickBot="1" x14ac:dyDescent="0.3">
      <c r="B8" s="22" t="s">
        <v>1</v>
      </c>
      <c r="C8" s="24"/>
      <c r="E8" s="22" t="s">
        <v>1</v>
      </c>
      <c r="F8" s="24"/>
      <c r="H8" s="22" t="s">
        <v>1</v>
      </c>
      <c r="I8" s="24"/>
    </row>
    <row r="9" spans="2:11" ht="15.75" thickBot="1" x14ac:dyDescent="0.3">
      <c r="B9" s="12" t="s">
        <v>2</v>
      </c>
      <c r="C9" s="57">
        <v>1</v>
      </c>
      <c r="E9" s="12" t="s">
        <v>2</v>
      </c>
      <c r="F9" s="57">
        <v>1</v>
      </c>
      <c r="H9" s="12" t="s">
        <v>2</v>
      </c>
      <c r="I9" s="57">
        <v>1</v>
      </c>
    </row>
    <row r="10" spans="2:11" ht="15.75" thickBot="1" x14ac:dyDescent="0.3">
      <c r="B10" s="25" t="s">
        <v>3</v>
      </c>
      <c r="C10" s="27"/>
      <c r="E10" s="25" t="s">
        <v>3</v>
      </c>
      <c r="F10" s="27"/>
      <c r="H10" s="25" t="s">
        <v>3</v>
      </c>
      <c r="I10" s="27"/>
    </row>
    <row r="11" spans="2:11" ht="15.75" thickBot="1" x14ac:dyDescent="0.3">
      <c r="B11" s="25" t="s">
        <v>4</v>
      </c>
      <c r="C11" s="27"/>
      <c r="E11" s="25" t="s">
        <v>4</v>
      </c>
      <c r="F11" s="27"/>
      <c r="H11" s="25" t="s">
        <v>4</v>
      </c>
      <c r="I11" s="27"/>
    </row>
    <row r="12" spans="2:11" ht="15.75" thickBot="1" x14ac:dyDescent="0.3">
      <c r="B12" s="14" t="s">
        <v>5</v>
      </c>
      <c r="C12" s="58">
        <v>2</v>
      </c>
      <c r="E12" s="14" t="s">
        <v>5</v>
      </c>
      <c r="F12" s="58">
        <v>1</v>
      </c>
      <c r="H12" s="14" t="s">
        <v>5</v>
      </c>
      <c r="I12" s="58">
        <v>1</v>
      </c>
    </row>
    <row r="13" spans="2:11" ht="15.75" thickBot="1" x14ac:dyDescent="0.3">
      <c r="B13" s="16" t="s">
        <v>9</v>
      </c>
      <c r="C13" s="59">
        <v>3</v>
      </c>
      <c r="E13" s="16" t="s">
        <v>9</v>
      </c>
      <c r="F13" s="59">
        <v>1</v>
      </c>
      <c r="H13" s="16" t="s">
        <v>9</v>
      </c>
      <c r="I13" s="59">
        <v>1</v>
      </c>
    </row>
    <row r="15" spans="2:11" ht="15.75" thickBot="1" x14ac:dyDescent="0.3"/>
    <row r="16" spans="2:11" ht="15.75" thickBot="1" x14ac:dyDescent="0.3">
      <c r="B16" s="60" t="s">
        <v>41</v>
      </c>
      <c r="C16" s="62"/>
      <c r="E16" s="60" t="s">
        <v>42</v>
      </c>
      <c r="F16" s="62"/>
      <c r="H16" s="60" t="s">
        <v>43</v>
      </c>
      <c r="I16" s="62"/>
    </row>
    <row r="17" spans="2:9" ht="15.75" thickBot="1" x14ac:dyDescent="0.3">
      <c r="B17" s="10" t="s">
        <v>38</v>
      </c>
      <c r="C17" s="33" t="s">
        <v>33</v>
      </c>
      <c r="E17" s="10" t="s">
        <v>38</v>
      </c>
      <c r="F17" s="33" t="s">
        <v>33</v>
      </c>
      <c r="H17" s="10" t="s">
        <v>38</v>
      </c>
      <c r="I17" s="33" t="s">
        <v>33</v>
      </c>
    </row>
    <row r="18" spans="2:9" ht="15.75" thickBot="1" x14ac:dyDescent="0.3">
      <c r="B18" s="22" t="s">
        <v>1</v>
      </c>
      <c r="C18" s="24"/>
      <c r="E18" s="22" t="s">
        <v>1</v>
      </c>
      <c r="F18" s="24"/>
      <c r="H18" s="22" t="s">
        <v>1</v>
      </c>
      <c r="I18" s="24"/>
    </row>
    <row r="19" spans="2:9" ht="15.75" thickBot="1" x14ac:dyDescent="0.3">
      <c r="B19" s="12" t="s">
        <v>2</v>
      </c>
      <c r="C19" s="57">
        <v>1</v>
      </c>
      <c r="E19" s="12" t="s">
        <v>2</v>
      </c>
      <c r="F19" s="57">
        <v>3</v>
      </c>
      <c r="H19" s="12" t="s">
        <v>2</v>
      </c>
      <c r="I19" s="57">
        <v>1</v>
      </c>
    </row>
    <row r="20" spans="2:9" ht="15.75" thickBot="1" x14ac:dyDescent="0.3">
      <c r="B20" s="25" t="s">
        <v>3</v>
      </c>
      <c r="C20" s="27"/>
      <c r="E20" s="25" t="s">
        <v>3</v>
      </c>
      <c r="F20" s="27"/>
      <c r="H20" s="25" t="s">
        <v>3</v>
      </c>
      <c r="I20" s="27"/>
    </row>
    <row r="21" spans="2:9" ht="15.75" thickBot="1" x14ac:dyDescent="0.3">
      <c r="B21" s="25" t="s">
        <v>4</v>
      </c>
      <c r="C21" s="27"/>
      <c r="E21" s="25" t="s">
        <v>4</v>
      </c>
      <c r="F21" s="27"/>
      <c r="H21" s="25" t="s">
        <v>4</v>
      </c>
      <c r="I21" s="27"/>
    </row>
    <row r="22" spans="2:9" ht="15.75" thickBot="1" x14ac:dyDescent="0.3">
      <c r="B22" s="14" t="s">
        <v>5</v>
      </c>
      <c r="C22" s="58">
        <v>2</v>
      </c>
      <c r="E22" s="14" t="s">
        <v>5</v>
      </c>
      <c r="F22" s="58">
        <v>1</v>
      </c>
      <c r="H22" s="14" t="s">
        <v>5</v>
      </c>
      <c r="I22" s="58">
        <v>1</v>
      </c>
    </row>
    <row r="23" spans="2:9" ht="15.75" thickBot="1" x14ac:dyDescent="0.3">
      <c r="B23" s="16" t="s">
        <v>9</v>
      </c>
      <c r="C23" s="59">
        <v>2</v>
      </c>
      <c r="E23" s="16" t="s">
        <v>9</v>
      </c>
      <c r="F23" s="59">
        <v>2</v>
      </c>
      <c r="H23" s="16" t="s">
        <v>9</v>
      </c>
      <c r="I23" s="59">
        <v>3</v>
      </c>
    </row>
  </sheetData>
  <mergeCells count="8">
    <mergeCell ref="E16:F16"/>
    <mergeCell ref="H16:I16"/>
    <mergeCell ref="B1:K1"/>
    <mergeCell ref="B2:K2"/>
    <mergeCell ref="B6:C6"/>
    <mergeCell ref="E6:F6"/>
    <mergeCell ref="H6:I6"/>
    <mergeCell ref="B16:C16"/>
  </mergeCells>
  <conditionalFormatting sqref="B12:C12">
    <cfRule type="expression" dxfId="1" priority="2">
      <formula>$C$11="x"</formula>
    </cfRule>
  </conditionalFormatting>
  <conditionalFormatting sqref="E12:F12">
    <cfRule type="expression" dxfId="0" priority="1">
      <formula>$C$11="x"</formula>
    </cfRule>
  </conditionalFormatting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L25"/>
  <sheetViews>
    <sheetView showGridLines="0" tabSelected="1" workbookViewId="0"/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6.85546875" bestFit="1" customWidth="1"/>
    <col min="6" max="6" width="14.5703125" customWidth="1"/>
    <col min="7" max="7" width="17.5703125" bestFit="1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2" ht="26.25" x14ac:dyDescent="0.4">
      <c r="B1" s="63" t="s">
        <v>32</v>
      </c>
      <c r="C1" s="63"/>
      <c r="D1" s="63"/>
      <c r="E1" s="63"/>
      <c r="F1" s="63"/>
      <c r="G1" s="63"/>
      <c r="H1" s="63"/>
      <c r="I1" s="63"/>
      <c r="J1" s="63"/>
      <c r="K1" s="63"/>
      <c r="L1" s="51"/>
    </row>
    <row r="2" spans="2:12" ht="18.75" x14ac:dyDescent="0.3">
      <c r="B2" s="64" t="s">
        <v>31</v>
      </c>
      <c r="C2" s="64"/>
      <c r="D2" s="64"/>
      <c r="E2" s="64"/>
      <c r="F2" s="64"/>
      <c r="G2" s="64"/>
      <c r="H2" s="64"/>
      <c r="I2" s="64"/>
      <c r="J2" s="64"/>
      <c r="K2" s="64"/>
      <c r="L2" s="52"/>
    </row>
    <row r="3" spans="2:12" x14ac:dyDescent="0.25">
      <c r="J3" s="28"/>
    </row>
    <row r="4" spans="2:12" x14ac:dyDescent="0.25">
      <c r="F4" s="6" t="s">
        <v>28</v>
      </c>
    </row>
    <row r="5" spans="2:12" ht="15.75" thickBot="1" x14ac:dyDescent="0.3"/>
    <row r="6" spans="2:12" ht="45.75" thickBot="1" x14ac:dyDescent="0.3">
      <c r="B6" s="6" t="s">
        <v>20</v>
      </c>
      <c r="C6" s="7" t="s">
        <v>39</v>
      </c>
      <c r="D6" s="7" t="s">
        <v>0</v>
      </c>
      <c r="E6" s="6"/>
      <c r="F6" s="32" t="s">
        <v>1</v>
      </c>
      <c r="G6" s="9" t="s">
        <v>2</v>
      </c>
      <c r="H6" s="46" t="s">
        <v>3</v>
      </c>
      <c r="I6" s="32" t="s">
        <v>4</v>
      </c>
      <c r="J6" s="8" t="s">
        <v>5</v>
      </c>
      <c r="K6" s="35" t="s">
        <v>6</v>
      </c>
    </row>
    <row r="7" spans="2:12" x14ac:dyDescent="0.25">
      <c r="B7" s="2" t="s">
        <v>21</v>
      </c>
      <c r="C7" s="5" t="s">
        <v>15</v>
      </c>
      <c r="D7" s="5">
        <v>140</v>
      </c>
      <c r="E7" s="43" t="s">
        <v>44</v>
      </c>
      <c r="F7" s="38"/>
      <c r="G7" s="49">
        <f>IF(VLOOKUP(G6,'Ranking Summary'!$B$8:$C$13,2,0) = "", "",VLOOKUP(G6,'Ranking Summary'!$B$8:$C$13,2,0))</f>
        <v>1</v>
      </c>
      <c r="H7" s="47"/>
      <c r="I7" s="38"/>
      <c r="J7" s="41">
        <f>IF(VLOOKUP(J6,'Ranking Summary'!$B$8:$C$13,2,0) = "", "",VLOOKUP(J6,'Ranking Summary'!$B$8:$C$13,2,0))</f>
        <v>2</v>
      </c>
      <c r="K7" s="36">
        <f>IF(VLOOKUP("*AZCH*",'Ranking Summary'!$B$8:$C$13,2,0) = "", "",VLOOKUP("*AZCH*",'Ranking Summary'!$B$8:$C$13,2,0))</f>
        <v>3</v>
      </c>
    </row>
    <row r="8" spans="2:12" ht="15.75" thickBot="1" x14ac:dyDescent="0.3">
      <c r="B8" s="3"/>
      <c r="C8" s="4"/>
      <c r="D8" s="4"/>
      <c r="E8" s="44" t="s">
        <v>45</v>
      </c>
      <c r="F8" s="39"/>
      <c r="G8" s="50">
        <f>IF(OR(G7="x",G7=""),0,$D$7/3*(_xlfn.RANK.AVG(G7,$F$7:$K$7,0)+COUNTIF($F$7:$K$7,"x")))</f>
        <v>140</v>
      </c>
      <c r="H8" s="48"/>
      <c r="I8" s="39"/>
      <c r="J8" s="42">
        <f>IF(OR(J7="x",J7=""),0,$D$7/3*(_xlfn.RANK.AVG(J7,$F$7:$K$7,0)+COUNTIF($F$7:$K$7,"x")))</f>
        <v>93.333333333333329</v>
      </c>
      <c r="K8" s="37">
        <f>IF(OR(K7="x",K7=""),0,$D$7/3*(_xlfn.RANK.AVG(K7,$F$7:$K$7,0)+COUNTIF($F$7:$K$7,"x")))</f>
        <v>46.666666666666664</v>
      </c>
    </row>
    <row r="9" spans="2:12" x14ac:dyDescent="0.25">
      <c r="B9" s="2" t="s">
        <v>22</v>
      </c>
      <c r="C9" s="5" t="s">
        <v>16</v>
      </c>
      <c r="D9" s="5">
        <v>80</v>
      </c>
      <c r="E9" s="43" t="s">
        <v>44</v>
      </c>
      <c r="F9" s="38"/>
      <c r="G9" s="49">
        <f>IF(VLOOKUP(G6,'Ranking Summary'!$E$8:$F$13,2,0) = "", "",VLOOKUP(G6,'Ranking Summary'!$E$8:$F$13,2,0))</f>
        <v>1</v>
      </c>
      <c r="H9" s="47"/>
      <c r="I9" s="38"/>
      <c r="J9" s="41">
        <f>IF(VLOOKUP(J6,'Ranking Summary'!$E$8:$F$13,2,0) = "", "",VLOOKUP(J6,'Ranking Summary'!$E$8:$F$13,2,0))</f>
        <v>1</v>
      </c>
      <c r="K9" s="36">
        <f>IF(VLOOKUP("*AZCH*",'Ranking Summary'!$E$8:$F$13,2,0) = "", "",VLOOKUP("*AZCH*",'Ranking Summary'!$E$8:$F$13,2,0))</f>
        <v>1</v>
      </c>
    </row>
    <row r="10" spans="2:12" ht="15.75" thickBot="1" x14ac:dyDescent="0.3">
      <c r="B10" s="3"/>
      <c r="C10" s="4"/>
      <c r="D10" s="4"/>
      <c r="E10" s="44" t="s">
        <v>45</v>
      </c>
      <c r="F10" s="39"/>
      <c r="G10" s="50">
        <f>IF(OR(G9="x",G9=""),0,$D$9/3*(_xlfn.RANK.AVG(G9,$F$9:$K$9,0)+COUNTIF($F$9:$K$9,"x")))</f>
        <v>53.333333333333336</v>
      </c>
      <c r="H10" s="48"/>
      <c r="I10" s="39"/>
      <c r="J10" s="42">
        <f>IF(OR(J9="x",J9=""),0,$D$9/3*(_xlfn.RANK.AVG(J9,$F$9:$K$9,0)+COUNTIF($F$9:$K$9,"x")))</f>
        <v>53.333333333333336</v>
      </c>
      <c r="K10" s="37">
        <f>IF(OR(K9="x",K9=""),0,$D$9/3*(_xlfn.RANK.AVG(K9,$F$9:$K$9,0)+COUNTIF($F$9:$K$9,"x")))</f>
        <v>53.333333333333336</v>
      </c>
    </row>
    <row r="11" spans="2:12" x14ac:dyDescent="0.25">
      <c r="B11" s="2" t="s">
        <v>23</v>
      </c>
      <c r="C11" s="5" t="s">
        <v>17</v>
      </c>
      <c r="D11" s="5">
        <v>55</v>
      </c>
      <c r="E11" s="43" t="s">
        <v>44</v>
      </c>
      <c r="F11" s="38"/>
      <c r="G11" s="49">
        <f>IF(VLOOKUP(G6,'Ranking Summary'!$H$8:$I$13,2,0) = "", "",VLOOKUP(G6,'Ranking Summary'!$H$8:$I$13,2,0))</f>
        <v>1</v>
      </c>
      <c r="H11" s="47"/>
      <c r="I11" s="38"/>
      <c r="J11" s="41">
        <f>IF(VLOOKUP(J6,'Ranking Summary'!$H$8:$I$13,2,0) = "", "",VLOOKUP(J6,'Ranking Summary'!$H$8:$I$13,2,0))</f>
        <v>1</v>
      </c>
      <c r="K11" s="36">
        <f>IF(VLOOKUP("*AZCH*",'Ranking Summary'!$H$8:$I$13,2,0) = "", "",VLOOKUP("*AZCH*",'Ranking Summary'!$H$8:$I$13,2,0))</f>
        <v>1</v>
      </c>
    </row>
    <row r="12" spans="2:12" ht="13.5" customHeight="1" thickBot="1" x14ac:dyDescent="0.3">
      <c r="B12" s="3"/>
      <c r="C12" s="4"/>
      <c r="D12" s="4"/>
      <c r="E12" s="44" t="s">
        <v>45</v>
      </c>
      <c r="F12" s="39"/>
      <c r="G12" s="50">
        <f>IF(OR(G11="x",G11=""),0,$D$11/3*(_xlfn.RANK.AVG(G11,$F$11:$K$11,0)+COUNTIF($F$11:$K$11,"x")))</f>
        <v>36.666666666666664</v>
      </c>
      <c r="H12" s="48"/>
      <c r="I12" s="39"/>
      <c r="J12" s="42">
        <f>IF(OR(J11="x",J11=""),0,$D$11/3*(_xlfn.RANK.AVG(J11,$F$11:$K$11,0)+COUNTIF($F$11:$K$11,"x")))</f>
        <v>36.666666666666664</v>
      </c>
      <c r="K12" s="37">
        <f>IF(OR(K11="x",K11=""),0,$D$11/3*(_xlfn.RANK.AVG(K11,$F$11:$K$11,0)+COUNTIF($F$11:$K$11,"x")))</f>
        <v>36.666666666666664</v>
      </c>
    </row>
    <row r="13" spans="2:12" x14ac:dyDescent="0.25">
      <c r="B13" s="2" t="s">
        <v>24</v>
      </c>
      <c r="C13" s="5" t="s">
        <v>18</v>
      </c>
      <c r="D13" s="5">
        <v>110</v>
      </c>
      <c r="E13" s="43" t="s">
        <v>44</v>
      </c>
      <c r="F13" s="38"/>
      <c r="G13" s="49">
        <f>IF(VLOOKUP(G6,'Ranking Summary'!$B$18:$C$23,2,0) = "", "",VLOOKUP(G6,'Ranking Summary'!$B$18:$C$23,2,0))</f>
        <v>1</v>
      </c>
      <c r="H13" s="47"/>
      <c r="I13" s="38"/>
      <c r="J13" s="41">
        <f>IF(VLOOKUP(J6,'Ranking Summary'!$B$18:$C$23,2,0) = "", "",VLOOKUP(J6,'Ranking Summary'!$B$18:$C$23,2,0))</f>
        <v>2</v>
      </c>
      <c r="K13" s="36">
        <f>IF(VLOOKUP("*AZCH*",'Ranking Summary'!$B$18:$C$23,2,0) = "", "",VLOOKUP("*AZCH*",'Ranking Summary'!$B$18:$C$23,2,0))</f>
        <v>2</v>
      </c>
    </row>
    <row r="14" spans="2:12" ht="15.75" thickBot="1" x14ac:dyDescent="0.3">
      <c r="B14" s="3"/>
      <c r="C14" s="4"/>
      <c r="D14" s="4"/>
      <c r="E14" s="44" t="s">
        <v>45</v>
      </c>
      <c r="F14" s="39"/>
      <c r="G14" s="50">
        <f>IF(OR(G13="x",G13=""),0,$D$13/3*(_xlfn.RANK.AVG(G13,$F$13:$K$13,0)+COUNTIF($F$13:$K$13,"x")))</f>
        <v>110</v>
      </c>
      <c r="H14" s="48"/>
      <c r="I14" s="39"/>
      <c r="J14" s="42">
        <f>IF(OR(J13="x",J13=""),0,$D$13/3*(_xlfn.RANK.AVG(J13,$F$13:$K$13,0)+COUNTIF($F$13:$K$13,"x")))</f>
        <v>55</v>
      </c>
      <c r="K14" s="37">
        <f>IF(OR(K13="x",K13=""),0,$D$13/3*(_xlfn.RANK.AVG(K13,$F$13:$K$13,0)+COUNTIF($F$13:$K$13,"x")))</f>
        <v>55</v>
      </c>
    </row>
    <row r="15" spans="2:12" ht="15.6" customHeight="1" x14ac:dyDescent="0.25">
      <c r="B15" s="2" t="s">
        <v>25</v>
      </c>
      <c r="C15" s="5" t="s">
        <v>27</v>
      </c>
      <c r="D15" s="5">
        <v>30</v>
      </c>
      <c r="E15" s="43" t="s">
        <v>44</v>
      </c>
      <c r="F15" s="38"/>
      <c r="G15" s="49">
        <f>IF(VLOOKUP(G6,'Ranking Summary'!$E$18:$F$23,2,0) = "", "",VLOOKUP(G6,'Ranking Summary'!$E$18:$F$23,2,0))</f>
        <v>3</v>
      </c>
      <c r="H15" s="47"/>
      <c r="I15" s="38"/>
      <c r="J15" s="41">
        <f>IF(VLOOKUP(J6,'Ranking Summary'!$E$18:$F$23,2,0) = "", "",VLOOKUP(J6,'Ranking Summary'!$E$18:$F$23,2,0))</f>
        <v>1</v>
      </c>
      <c r="K15" s="36">
        <f>IF(VLOOKUP("*AZCH*",'Ranking Summary'!$E$18:$F$23,2,0) = "", "",VLOOKUP("*AZCH*",'Ranking Summary'!$E$18:$F$23,2,0))</f>
        <v>2</v>
      </c>
    </row>
    <row r="16" spans="2:12" ht="15.6" customHeight="1" thickBot="1" x14ac:dyDescent="0.3">
      <c r="B16" s="3"/>
      <c r="C16" s="4"/>
      <c r="D16" s="4"/>
      <c r="E16" s="44" t="s">
        <v>45</v>
      </c>
      <c r="F16" s="39"/>
      <c r="G16" s="50">
        <f>IF(OR(G15="x",G15=""),0,$D$15/3*(_xlfn.RANK.AVG(G15,$F$15:$K$15,0)+COUNTIF($F$15:$K$15,"x")))</f>
        <v>10</v>
      </c>
      <c r="H16" s="48"/>
      <c r="I16" s="39"/>
      <c r="J16" s="42">
        <f>IF(OR(J15="x",J15=""),0,$D$15/3*(_xlfn.RANK.AVG(J15,$F$15:$K$15,0)+COUNTIF($F$15:$K$15,"x")))</f>
        <v>30</v>
      </c>
      <c r="K16" s="37">
        <f>IF(OR(K15="x",K15=""),0,$D$15/3*(_xlfn.RANK.AVG(K15,$F$15:$K$15,0)+COUNTIF($F$15:$K$15,"x")))</f>
        <v>20</v>
      </c>
    </row>
    <row r="17" spans="2:11" x14ac:dyDescent="0.25">
      <c r="B17" s="2" t="s">
        <v>26</v>
      </c>
      <c r="C17" s="5" t="s">
        <v>19</v>
      </c>
      <c r="D17" s="5">
        <v>85</v>
      </c>
      <c r="E17" s="43" t="s">
        <v>44</v>
      </c>
      <c r="F17" s="38"/>
      <c r="G17" s="49">
        <f>IF(VLOOKUP(G6,'Ranking Summary'!$H$18:$I$23,2,0) = "", "",VLOOKUP(G6,'Ranking Summary'!$H$18:$I$23,2,0))</f>
        <v>1</v>
      </c>
      <c r="H17" s="47"/>
      <c r="I17" s="38"/>
      <c r="J17" s="41">
        <f>IF(VLOOKUP(J6,'Ranking Summary'!$H$18:$I$23,2,0) = "", "",VLOOKUP(J6,'Ranking Summary'!$H$18:$I$23,2,0))</f>
        <v>1</v>
      </c>
      <c r="K17" s="36">
        <f>IF(VLOOKUP("*AZCH*",'Ranking Summary'!$H$18:$I$23,2,0) = "", "",VLOOKUP("*AZCH*",'Ranking Summary'!$H$18:$I$23,2,0))</f>
        <v>3</v>
      </c>
    </row>
    <row r="18" spans="2:11" ht="15.75" thickBot="1" x14ac:dyDescent="0.3">
      <c r="B18" s="3"/>
      <c r="C18" s="4"/>
      <c r="D18" s="4"/>
      <c r="E18" s="44" t="s">
        <v>45</v>
      </c>
      <c r="F18" s="39"/>
      <c r="G18" s="50">
        <f>IF(OR(G17="x",G17=""),0,$D$17/3*(_xlfn.RANK.AVG(G17,$F$17:$K$17,0)+COUNTIF($F$17:$K$17,"x")))</f>
        <v>70.833333333333329</v>
      </c>
      <c r="H18" s="48"/>
      <c r="I18" s="39"/>
      <c r="J18" s="42">
        <f>IF(OR(J17="x",J17=""),0,$D$17/3*(_xlfn.RANK.AVG(J17,$F$17:$K$17,0)+COUNTIF($F$17:$K$17,"x")))</f>
        <v>70.833333333333329</v>
      </c>
      <c r="K18" s="37">
        <f>IF(OR(K17="x",K17=""),0,$D$17/3*(_xlfn.RANK.AVG(K17,$F$17:$K$17,0)+COUNTIF($F$17:$K$17,"x")))</f>
        <v>28.333333333333332</v>
      </c>
    </row>
    <row r="19" spans="2:11" ht="15.75" thickBot="1" x14ac:dyDescent="0.3">
      <c r="B19" s="30"/>
      <c r="C19" s="29" t="s">
        <v>7</v>
      </c>
      <c r="D19" s="31">
        <f>SUM(D7:D18)</f>
        <v>500</v>
      </c>
      <c r="E19" s="45"/>
      <c r="F19" s="40"/>
      <c r="G19" s="53">
        <f>G8+G10+G12+G14+G16+G18</f>
        <v>420.83333333333331</v>
      </c>
      <c r="H19" s="34"/>
      <c r="I19" s="40"/>
      <c r="J19" s="54">
        <f t="shared" ref="J19:K19" si="0">J8+J10+J12+J14+J16+J18</f>
        <v>339.16666666666663</v>
      </c>
      <c r="K19" s="55">
        <f t="shared" si="0"/>
        <v>240</v>
      </c>
    </row>
    <row r="24" spans="2:11" x14ac:dyDescent="0.25">
      <c r="E24" s="56"/>
      <c r="G24" s="56"/>
    </row>
    <row r="25" spans="2:11" x14ac:dyDescent="0.25">
      <c r="E25" s="56"/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671AC9-3052-46BD-AB6D-F8323126F4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5FA473-CE99-45AA-9216-7C1640B04A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363FEB-06DC-4907-AC06-D00445223AE8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4e68ec4e-bc40-4c34-8d16-daca5267078e"/>
    <ds:schemaRef ds:uri="0fbe1cf0-bf00-49fb-b103-6fbc494088fb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PP RBHA Final Score by GSA</vt:lpstr>
      <vt:lpstr>Ranking Summary</vt:lpstr>
      <vt:lpstr>Scores Statewide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